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З 259199 Текущий ремонт плит к" sheetId="1" state="visible" r:id="rId2"/>
  </sheets>
  <definedNames>
    <definedName function="false" hidden="false" localSheetId="0" name="_xlnm.Print_Area" vbProcedure="false">'РЗ 259199 Текущий ремонт плит к'!$A$1:$E$28</definedName>
    <definedName function="false" hidden="false" localSheetId="0" name="_xlnm.Print_Titles" vbProcedure="false">'РЗ 259199 Текущий ремонт плит к'!$5:$5</definedName>
  </definedNames>
  <calcPr iterateCount="1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<sst xmlns="http://schemas.openxmlformats.org/spreadsheetml/2006/main" count="70" uniqueCount="38">
  <si>
    <t xml:space="preserve">Ведомость объёмов работ №7</t>
  </si>
  <si>
    <t xml:space="preserve">№ п/п</t>
  </si>
  <si>
    <t xml:space="preserve">Наименование работ</t>
  </si>
  <si>
    <t xml:space="preserve">Ед.
изм.</t>
  </si>
  <si>
    <t xml:space="preserve">Кол-во</t>
  </si>
  <si>
    <t xml:space="preserve">Примечание</t>
  </si>
  <si>
    <t xml:space="preserve">Раздел 1. Текущий ремонт плит крепления откоса на северной дамбе БСР ГЭС-4</t>
  </si>
  <si>
    <t xml:space="preserve">Ремонт и содержание грунтовых землевозных дорог на каждые 0,5 км длины, группа грунтов: 3  (120 метров дороги)</t>
  </si>
  <si>
    <t xml:space="preserve">1000 м3</t>
  </si>
  <si>
    <t xml:space="preserve">1 </t>
  </si>
  <si>
    <t xml:space="preserve">Разборка монолитных железобетонных конструкций гидромолотом на базе экскаватора (Применительно к разборке ж/б плит крепления откоса без резки арматуры и перемещения разобранного железобетона в отвал)</t>
  </si>
  <si>
    <t xml:space="preserve">м3</t>
  </si>
  <si>
    <t xml:space="preserve">Устройство временных грунтовых дорог профилированных при работе выше
нулевых отметок для категории грунтов: 3 (устройство съезда из ПГС с автодороги к месту производства работ)</t>
  </si>
  <si>
    <t xml:space="preserve">Устройство подстилающего слоя в откосах при уклоне 1:3 и положе из песчано-гравийной смеси или щебня слоем толщиной: до 0,5 м  (основание из ПГС под плиты, включая трамбовку)</t>
  </si>
  <si>
    <t xml:space="preserve">100 м3</t>
  </si>
  <si>
    <t xml:space="preserve">Установка металлических столбов высотой до 4 м: с погружением в бетонное основание (2 метра глубина, диаметр 159   мм, перемещение отходов бурения до 20 м)</t>
  </si>
  <si>
    <t xml:space="preserve">100 шт</t>
  </si>
  <si>
    <t xml:space="preserve"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 (резка и сварка труб)</t>
  </si>
  <si>
    <t xml:space="preserve">т</t>
  </si>
  <si>
    <t xml:space="preserve">Устройство стен подвалов и подпорных стен железобетонных высотой: до 3 м, толщиной до 500 мм  (бетонирование подпорной стенки и скважин, включая
изготовление армокаркаса д.12 мм между трубами)</t>
  </si>
  <si>
    <t xml:space="preserve">Укладка железобетона вручную (бетонирование каналов) при увлажнении
поверхности: водой (бетонирование плит крепления откоса; с учетом
установки опалубки, изготовления армокаркаса, устройства
температурно-осадочных швов)</t>
  </si>
  <si>
    <t xml:space="preserve">Устройство деформационных швов в емкостных сооружениях с применением: резиновых прокладок</t>
  </si>
  <si>
    <t xml:space="preserve">100 м</t>
  </si>
  <si>
    <t xml:space="preserve">Раздел 2. Материалы</t>
  </si>
  <si>
    <t xml:space="preserve">Смесь песчано-гравийная природная 0-40</t>
  </si>
  <si>
    <t xml:space="preserve">Горячекатаная арматурная сталь периодического профиля класса: А-II,
диаметром 28 мм (устройство анкеров для подпорной стенки)</t>
  </si>
  <si>
    <t xml:space="preserve">Трубы стальные электросварные прямошовные со снятой фаской из стали марок БСт2кп-БСт4кп и БСт2пс-БСт4пс, наружный диаметр 159 мм, толщина стенки 4 мм (БСт2кп)</t>
  </si>
  <si>
    <t xml:space="preserve">м</t>
  </si>
  <si>
    <t xml:space="preserve">Горячекатаная арматурная сталь периодического профиля класса: А-II,
диаметром 12 мм (устройство анкеров для подпорной стенки, армирование
подпорной стенки)</t>
  </si>
  <si>
    <t xml:space="preserve">Бетон тяжелый для гидротехнических сооружений (на сульфатостойком портландцементе), класс: В25 (М350) (бетонирование подпорной стенки и скважин)</t>
  </si>
  <si>
    <t xml:space="preserve">Бетон тяжелый для гидротехнических сооружений (на сульфатостойком
портландцементе), класс: В25 (М350) (бетонирование анкеров из труб металлических)</t>
  </si>
  <si>
    <t xml:space="preserve">Доска обрезная, хвойных пород, ширина 75-150 мм, толщина 25 мм, длина 4-6,5 м, сорт I (20х100х4000мм)</t>
  </si>
  <si>
    <t xml:space="preserve">Горячекатаная арматурная сталь периодического профиля класса: А-II,
диаметром 12 мм (армирование плит крепления откоса)</t>
  </si>
  <si>
    <t xml:space="preserve">Мастика битумная гидроизоляционная для подземных строительных конструкций, холодная, готовая к применению, диапазон температур от -20 до +40 °С, прочность сцепления с металлом/бетоном не менее 0,1 МПа, расход для горизонтальной поверхности 1 кг/м2 (AquaMast)</t>
  </si>
  <si>
    <t xml:space="preserve">кг</t>
  </si>
  <si>
    <t xml:space="preserve">Бетон тяжелый для гидротехнических сооружений (на сульфатостойком портландцементе), класс: В25 (М350) (бетонирование плит крепления откоса)</t>
  </si>
  <si>
    <t xml:space="preserve">Шпонка гидроизоляционная Гидроконтур ОДР-220К25 19.20/ГК7 резиновая</t>
  </si>
  <si>
    <t xml:space="preserve">М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</si>
</sst>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General"/>
    <numFmt numFmtId="167" formatCode="0.00"/>
    <numFmt numFmtId="168" formatCode="0"/>
    <numFmt numFmtId="169" formatCode="0.0"/>
    <numFmt numFmtId="170" formatCode="0.00000"/>
    <numFmt numFmtId="171" formatCode="0.000"/>
  </numFmts>
  <fonts count="11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b val="true"/>
      <sz val="14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0000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BBE33D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BE33D"/>
    <pageSetUpPr fitToPage="false"/>
  </sheetPr>
  <dimension ref="A2:XFD167772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4" activeCellId="0" sqref="B4"/>
    </sheetView>
  </sheetViews>
  <sheetFormatPr defaultColWidth="9.14453125" defaultRowHeight="14.45" zeroHeight="false" outlineLevelRow="0" outlineLevelCol="0"/>
  <cols>
    <col collapsed="false" customWidth="true" hidden="false" outlineLevel="0" max="1" min="1" style="1" width="5.57"/>
    <col collapsed="false" customWidth="true" hidden="false" outlineLevel="0" max="2" min="2" style="2" width="44.42"/>
    <col collapsed="false" customWidth="true" hidden="false" outlineLevel="0" max="3" min="3" style="2" width="10.72"/>
    <col collapsed="false" customWidth="true" hidden="false" outlineLevel="0" max="4" min="4" style="2" width="12.29"/>
    <col collapsed="false" customWidth="true" hidden="false" outlineLevel="0" max="5" min="5" style="2" width="12.57"/>
    <col collapsed="false" customWidth="false" hidden="false" outlineLevel="0" max="6" min="6" style="2" width="9.15"/>
    <col collapsed="false" customWidth="true" hidden="true" outlineLevel="0" max="7" min="7" style="2" width="4.72"/>
    <col collapsed="false" customWidth="false" hidden="false" outlineLevel="0" max="13" min="8" style="2" width="9.15"/>
    <col collapsed="false" customWidth="true" hidden="true" outlineLevel="0" max="15" min="14" style="3" width="135.28"/>
    <col collapsed="false" customWidth="true" hidden="true" outlineLevel="0" max="17" min="16" style="3" width="55.17"/>
    <col collapsed="false" customWidth="true" hidden="true" outlineLevel="0" max="21" min="18" style="3" width="69"/>
    <col collapsed="false" customWidth="true" hidden="true" outlineLevel="0" max="23" min="22" style="3" width="55.17"/>
    <col collapsed="false" customWidth="true" hidden="true" outlineLevel="0" max="27" min="24" style="3" width="69"/>
    <col collapsed="false" customWidth="false" hidden="false" outlineLevel="0" max="16381" min="31" style="2" width="9.15"/>
    <col collapsed="false" customWidth="true" hidden="false" outlineLevel="0" max="16384" min="16382" style="4" width="11.53"/>
  </cols>
  <sheetData>
    <row r="2" s="6" customFormat="true" ht="17.35" hidden="false" customHeight="false" outlineLevel="0" collapsed="false">
      <c r="A2" s="5" t="s">
        <v>0</v>
      </c>
      <c r="B2" s="5"/>
      <c r="C2" s="5"/>
      <c r="D2" s="5"/>
      <c r="E2" s="5"/>
      <c r="AB2" s="4"/>
      <c r="AC2" s="4"/>
      <c r="AD2" s="4"/>
      <c r="XFB2" s="4"/>
      <c r="XFC2" s="4"/>
      <c r="XFD2" s="4"/>
    </row>
    <row r="3" s="6" customFormat="true" ht="14.45" hidden="false" customHeight="false" outlineLevel="0" collapsed="false">
      <c r="A3" s="7"/>
      <c r="AB3" s="4"/>
      <c r="AC3" s="4"/>
      <c r="AD3" s="4"/>
      <c r="XFB3" s="4"/>
      <c r="XFC3" s="4"/>
      <c r="XFD3" s="4"/>
    </row>
    <row r="4" s="6" customFormat="true" ht="36" hidden="false" customHeight="true" outlineLevel="0" collapsed="false">
      <c r="A4" s="8" t="s">
        <v>1</v>
      </c>
      <c r="B4" s="9" t="s">
        <v>2</v>
      </c>
      <c r="C4" s="9" t="s">
        <v>3</v>
      </c>
      <c r="D4" s="9" t="s">
        <v>4</v>
      </c>
      <c r="E4" s="9" t="s">
        <v>5</v>
      </c>
      <c r="AB4" s="4"/>
      <c r="AC4" s="4"/>
      <c r="AD4" s="4"/>
      <c r="XFB4" s="4"/>
      <c r="XFC4" s="4"/>
      <c r="XFD4" s="4"/>
    </row>
    <row r="5" s="6" customFormat="true" ht="14.45" hidden="false" customHeight="false" outlineLevel="0" collapsed="false">
      <c r="A5" s="10" t="n">
        <v>1</v>
      </c>
      <c r="B5" s="11" t="n">
        <v>2</v>
      </c>
      <c r="C5" s="11" t="n">
        <v>3</v>
      </c>
      <c r="D5" s="11" t="n">
        <v>4</v>
      </c>
      <c r="E5" s="11" t="n">
        <v>5</v>
      </c>
      <c r="AB5" s="4"/>
      <c r="AC5" s="4"/>
      <c r="AD5" s="4"/>
      <c r="XFB5" s="4"/>
      <c r="XFC5" s="4"/>
      <c r="XFD5" s="4"/>
    </row>
    <row r="6" s="6" customFormat="true" ht="13.8" hidden="false" customHeight="true" outlineLevel="0" collapsed="false">
      <c r="A6" s="12" t="s">
        <v>6</v>
      </c>
      <c r="B6" s="12"/>
      <c r="C6" s="12"/>
      <c r="D6" s="12"/>
      <c r="E6" s="12"/>
      <c r="N6" s="13" t="s">
        <v>6</v>
      </c>
      <c r="AB6" s="4"/>
      <c r="AC6" s="4"/>
      <c r="AD6" s="4"/>
      <c r="XFB6" s="4"/>
      <c r="XFC6" s="4"/>
      <c r="XFD6" s="4"/>
    </row>
    <row r="7" s="6" customFormat="true" ht="19.4" hidden="false" customHeight="false" outlineLevel="0" collapsed="false">
      <c r="A7" s="14" t="n">
        <f aca="false">IF(G7&lt;&gt;"",COUNTA(G$1:G7),"")</f>
        <v>1</v>
      </c>
      <c r="B7" s="15" t="s">
        <v>7</v>
      </c>
      <c r="C7" s="16" t="s">
        <v>8</v>
      </c>
      <c r="D7" s="17" t="n">
        <v>0.36</v>
      </c>
      <c r="E7" s="15"/>
      <c r="G7" s="2" t="s">
        <v>9</v>
      </c>
      <c r="N7" s="13"/>
      <c r="AB7" s="4"/>
      <c r="AC7" s="4"/>
      <c r="AD7" s="4"/>
      <c r="XFB7" s="4"/>
      <c r="XFC7" s="4"/>
      <c r="XFD7" s="4"/>
    </row>
    <row r="8" s="6" customFormat="true" ht="37.3" hidden="false" customHeight="false" outlineLevel="0" collapsed="false">
      <c r="A8" s="14" t="n">
        <f aca="false">IF(G8&lt;&gt;"",COUNTA(G$1:G8),"")</f>
        <v>2</v>
      </c>
      <c r="B8" s="15" t="s">
        <v>10</v>
      </c>
      <c r="C8" s="16" t="s">
        <v>11</v>
      </c>
      <c r="D8" s="18" t="n">
        <v>288</v>
      </c>
      <c r="E8" s="15"/>
      <c r="G8" s="2" t="s">
        <v>9</v>
      </c>
      <c r="N8" s="13"/>
      <c r="AB8" s="4"/>
      <c r="AC8" s="4"/>
      <c r="AD8" s="4"/>
      <c r="XFB8" s="4"/>
      <c r="XFC8" s="4"/>
      <c r="XFD8" s="4"/>
    </row>
    <row r="9" s="6" customFormat="true" ht="37.3" hidden="false" customHeight="false" outlineLevel="0" collapsed="false">
      <c r="A9" s="14" t="n">
        <f aca="false">IF(G9&lt;&gt;"",COUNTA(G$1:G9),"")</f>
        <v>3</v>
      </c>
      <c r="B9" s="15" t="s">
        <v>12</v>
      </c>
      <c r="C9" s="16" t="s">
        <v>8</v>
      </c>
      <c r="D9" s="19" t="n">
        <v>0.1</v>
      </c>
      <c r="E9" s="15"/>
      <c r="G9" s="2" t="s">
        <v>9</v>
      </c>
      <c r="N9" s="13"/>
      <c r="AB9" s="4"/>
      <c r="AC9" s="4"/>
      <c r="AD9" s="4"/>
      <c r="XFB9" s="4"/>
      <c r="XFC9" s="4"/>
      <c r="XFD9" s="4"/>
    </row>
    <row r="10" s="6" customFormat="true" ht="37.3" hidden="false" customHeight="false" outlineLevel="0" collapsed="false">
      <c r="A10" s="14" t="n">
        <f aca="false">IF(G10&lt;&gt;"",COUNTA(G$1:G10),"")</f>
        <v>4</v>
      </c>
      <c r="B10" s="15" t="s">
        <v>13</v>
      </c>
      <c r="C10" s="16" t="s">
        <v>14</v>
      </c>
      <c r="D10" s="18" t="n">
        <v>10</v>
      </c>
      <c r="E10" s="15"/>
      <c r="G10" s="2" t="s">
        <v>9</v>
      </c>
      <c r="N10" s="13"/>
      <c r="AB10" s="4"/>
      <c r="AC10" s="4"/>
      <c r="AD10" s="4"/>
      <c r="XFB10" s="4"/>
      <c r="XFC10" s="4"/>
      <c r="XFD10" s="4"/>
    </row>
    <row r="11" s="6" customFormat="true" ht="28.35" hidden="false" customHeight="false" outlineLevel="0" collapsed="false">
      <c r="A11" s="14" t="n">
        <f aca="false">IF(G11&lt;&gt;"",COUNTA(G$1:G11),"")</f>
        <v>5</v>
      </c>
      <c r="B11" s="15" t="s">
        <v>15</v>
      </c>
      <c r="C11" s="16" t="s">
        <v>16</v>
      </c>
      <c r="D11" s="19" t="n">
        <v>0.6</v>
      </c>
      <c r="E11" s="15"/>
      <c r="G11" s="2" t="s">
        <v>9</v>
      </c>
      <c r="N11" s="13"/>
      <c r="AB11" s="4"/>
      <c r="AC11" s="4"/>
      <c r="AD11" s="4"/>
      <c r="XFB11" s="4"/>
      <c r="XFC11" s="4"/>
      <c r="XFD11" s="4"/>
    </row>
    <row r="12" s="6" customFormat="true" ht="37.3" hidden="false" customHeight="false" outlineLevel="0" collapsed="false">
      <c r="A12" s="14" t="n">
        <f aca="false">IF(G12&lt;&gt;"",COUNTA(G$1:G12),"")</f>
        <v>6</v>
      </c>
      <c r="B12" s="15" t="s">
        <v>17</v>
      </c>
      <c r="C12" s="16" t="s">
        <v>18</v>
      </c>
      <c r="D12" s="20" t="n">
        <v>0.38225</v>
      </c>
      <c r="E12" s="15"/>
      <c r="G12" s="2" t="s">
        <v>9</v>
      </c>
      <c r="N12" s="13"/>
      <c r="AB12" s="4"/>
      <c r="AC12" s="4"/>
      <c r="AD12" s="4"/>
      <c r="XFB12" s="4"/>
      <c r="XFC12" s="4"/>
      <c r="XFD12" s="4"/>
    </row>
    <row r="13" s="6" customFormat="true" ht="37.3" hidden="false" customHeight="false" outlineLevel="0" collapsed="false">
      <c r="A13" s="14" t="n">
        <f aca="false">IF(G13&lt;&gt;"",COUNTA(G$1:G13),"")</f>
        <v>7</v>
      </c>
      <c r="B13" s="15" t="s">
        <v>19</v>
      </c>
      <c r="C13" s="16" t="s">
        <v>14</v>
      </c>
      <c r="D13" s="19" t="n">
        <v>0.3</v>
      </c>
      <c r="E13" s="15"/>
      <c r="G13" s="2" t="s">
        <v>9</v>
      </c>
      <c r="N13" s="13"/>
      <c r="AB13" s="4"/>
      <c r="AC13" s="4"/>
      <c r="AD13" s="4"/>
      <c r="XFB13" s="4"/>
      <c r="XFC13" s="4"/>
      <c r="XFD13" s="4"/>
    </row>
    <row r="14" s="6" customFormat="true" ht="55.2" hidden="false" customHeight="false" outlineLevel="0" collapsed="false">
      <c r="A14" s="14" t="n">
        <f aca="false">IF(G14&lt;&gt;"",COUNTA(G$1:G14),"")</f>
        <v>8</v>
      </c>
      <c r="B14" s="15" t="s">
        <v>20</v>
      </c>
      <c r="C14" s="16" t="s">
        <v>14</v>
      </c>
      <c r="D14" s="17" t="n">
        <v>2.88</v>
      </c>
      <c r="E14" s="15"/>
      <c r="G14" s="2" t="s">
        <v>9</v>
      </c>
      <c r="N14" s="13"/>
      <c r="AB14" s="4"/>
      <c r="AC14" s="4"/>
      <c r="AD14" s="4"/>
      <c r="XFB14" s="4"/>
      <c r="XFC14" s="4"/>
      <c r="XFD14" s="4"/>
    </row>
    <row r="15" s="6" customFormat="true" ht="19.4" hidden="false" customHeight="false" outlineLevel="0" collapsed="false">
      <c r="A15" s="14" t="n">
        <f aca="false">IF(G15&lt;&gt;"",COUNTA(G$1:G15),"")</f>
        <v>9</v>
      </c>
      <c r="B15" s="15" t="s">
        <v>21</v>
      </c>
      <c r="C15" s="16" t="s">
        <v>22</v>
      </c>
      <c r="D15" s="18" t="n">
        <v>6</v>
      </c>
      <c r="E15" s="15"/>
      <c r="G15" s="2" t="s">
        <v>9</v>
      </c>
      <c r="N15" s="13"/>
      <c r="AB15" s="4"/>
      <c r="AC15" s="4"/>
      <c r="AD15" s="4"/>
      <c r="XFB15" s="4"/>
      <c r="XFC15" s="4"/>
      <c r="XFD15" s="4"/>
    </row>
    <row r="16" s="6" customFormat="true" ht="13.8" hidden="false" customHeight="true" outlineLevel="0" collapsed="false">
      <c r="A16" s="12" t="s">
        <v>23</v>
      </c>
      <c r="B16" s="12"/>
      <c r="C16" s="12"/>
      <c r="D16" s="12"/>
      <c r="E16" s="12"/>
      <c r="N16" s="13" t="s">
        <v>23</v>
      </c>
      <c r="AB16" s="4"/>
      <c r="AC16" s="4"/>
      <c r="AD16" s="4"/>
      <c r="XFB16" s="4"/>
      <c r="XFC16" s="4"/>
      <c r="XFD16" s="4"/>
    </row>
    <row r="17" s="6" customFormat="true" ht="14.45" hidden="false" customHeight="false" outlineLevel="0" collapsed="false">
      <c r="A17" s="14" t="n">
        <f aca="false">IF(G17&lt;&gt;"",COUNTA(G$1:G17),"")</f>
        <v>10</v>
      </c>
      <c r="B17" s="15" t="s">
        <v>24</v>
      </c>
      <c r="C17" s="16" t="s">
        <v>11</v>
      </c>
      <c r="D17" s="18" t="n">
        <v>1100</v>
      </c>
      <c r="E17" s="15"/>
      <c r="G17" s="2" t="s">
        <v>9</v>
      </c>
      <c r="N17" s="13"/>
      <c r="AB17" s="4"/>
      <c r="AC17" s="4"/>
      <c r="AD17" s="4"/>
      <c r="XFB17" s="4"/>
      <c r="XFC17" s="4"/>
      <c r="XFD17" s="4"/>
    </row>
    <row r="18" s="6" customFormat="true" ht="37.3" hidden="false" customHeight="false" outlineLevel="0" collapsed="false">
      <c r="A18" s="14" t="n">
        <f aca="false">IF(G18&lt;&gt;"",COUNTA(G$1:G18),"")</f>
        <v>11</v>
      </c>
      <c r="B18" s="15" t="s">
        <v>25</v>
      </c>
      <c r="C18" s="16" t="s">
        <v>18</v>
      </c>
      <c r="D18" s="21" t="n">
        <v>0.725</v>
      </c>
      <c r="E18" s="15"/>
      <c r="G18" s="2" t="s">
        <v>9</v>
      </c>
      <c r="N18" s="13"/>
      <c r="AB18" s="4"/>
      <c r="AC18" s="4"/>
      <c r="AD18" s="4"/>
      <c r="XFB18" s="4"/>
      <c r="XFC18" s="4"/>
      <c r="XFD18" s="4"/>
    </row>
    <row r="19" s="6" customFormat="true" ht="28.35" hidden="false" customHeight="false" outlineLevel="0" collapsed="false">
      <c r="A19" s="14" t="n">
        <f aca="false">IF(G19&lt;&gt;"",COUNTA(G$1:G19),"")</f>
        <v>12</v>
      </c>
      <c r="B19" s="15" t="s">
        <v>26</v>
      </c>
      <c r="C19" s="16" t="s">
        <v>27</v>
      </c>
      <c r="D19" s="18" t="n">
        <v>150</v>
      </c>
      <c r="E19" s="15"/>
      <c r="G19" s="2" t="s">
        <v>9</v>
      </c>
      <c r="N19" s="13"/>
      <c r="AB19" s="4"/>
      <c r="AC19" s="4"/>
      <c r="AD19" s="4"/>
      <c r="XFB19" s="4"/>
      <c r="XFC19" s="4"/>
      <c r="XFD19" s="4"/>
    </row>
    <row r="20" s="6" customFormat="true" ht="46.25" hidden="false" customHeight="false" outlineLevel="0" collapsed="false">
      <c r="A20" s="14" t="n">
        <f aca="false">IF(G20&lt;&gt;"",COUNTA(G$1:G20),"")</f>
        <v>13</v>
      </c>
      <c r="B20" s="15" t="s">
        <v>28</v>
      </c>
      <c r="C20" s="16" t="s">
        <v>18</v>
      </c>
      <c r="D20" s="21" t="n">
        <v>0.515</v>
      </c>
      <c r="E20" s="15"/>
      <c r="G20" s="2" t="s">
        <v>9</v>
      </c>
      <c r="N20" s="13"/>
      <c r="AB20" s="4"/>
      <c r="AC20" s="4"/>
      <c r="AD20" s="4"/>
      <c r="XFB20" s="4"/>
      <c r="XFC20" s="4"/>
      <c r="XFD20" s="4"/>
    </row>
    <row r="21" s="6" customFormat="true" ht="28.35" hidden="false" customHeight="false" outlineLevel="0" collapsed="false">
      <c r="A21" s="14" t="n">
        <f aca="false">IF(G21&lt;&gt;"",COUNTA(G$1:G21),"")</f>
        <v>14</v>
      </c>
      <c r="B21" s="15" t="s">
        <v>29</v>
      </c>
      <c r="C21" s="16" t="s">
        <v>11</v>
      </c>
      <c r="D21" s="17" t="n">
        <v>30.45</v>
      </c>
      <c r="E21" s="15"/>
      <c r="G21" s="2" t="s">
        <v>9</v>
      </c>
      <c r="N21" s="13"/>
      <c r="AB21" s="4"/>
      <c r="AC21" s="4"/>
      <c r="AD21" s="4"/>
      <c r="XFB21" s="4"/>
      <c r="XFC21" s="4"/>
      <c r="XFD21" s="4"/>
    </row>
    <row r="22" s="6" customFormat="true" ht="37.3" hidden="false" customHeight="false" outlineLevel="0" collapsed="false">
      <c r="A22" s="14" t="n">
        <f aca="false">IF(G22&lt;&gt;"",COUNTA(G$1:G22),"")</f>
        <v>15</v>
      </c>
      <c r="B22" s="15" t="s">
        <v>30</v>
      </c>
      <c r="C22" s="16" t="s">
        <v>11</v>
      </c>
      <c r="D22" s="19" t="n">
        <v>3.8</v>
      </c>
      <c r="E22" s="15"/>
      <c r="G22" s="2" t="s">
        <v>9</v>
      </c>
      <c r="N22" s="13"/>
      <c r="AB22" s="4"/>
      <c r="AC22" s="4"/>
      <c r="AD22" s="4"/>
      <c r="XFB22" s="4"/>
      <c r="XFC22" s="4"/>
      <c r="XFD22" s="4"/>
    </row>
    <row r="23" s="6" customFormat="true" ht="19.4" hidden="false" customHeight="false" outlineLevel="0" collapsed="false">
      <c r="A23" s="14" t="n">
        <f aca="false">IF(G23&lt;&gt;"",COUNTA(G$1:G23),"")</f>
        <v>16</v>
      </c>
      <c r="B23" s="15" t="s">
        <v>31</v>
      </c>
      <c r="C23" s="16" t="s">
        <v>11</v>
      </c>
      <c r="D23" s="18" t="n">
        <v>3</v>
      </c>
      <c r="E23" s="15"/>
      <c r="G23" s="2" t="s">
        <v>9</v>
      </c>
      <c r="N23" s="13"/>
      <c r="AB23" s="4"/>
      <c r="AC23" s="4"/>
      <c r="AD23" s="4"/>
      <c r="XFB23" s="4"/>
      <c r="XFC23" s="4"/>
      <c r="XFD23" s="4"/>
    </row>
    <row r="24" s="6" customFormat="true" ht="28.35" hidden="false" customHeight="false" outlineLevel="0" collapsed="false">
      <c r="A24" s="14" t="n">
        <f aca="false">IF(G24&lt;&gt;"",COUNTA(G$1:G24),"")</f>
        <v>17</v>
      </c>
      <c r="B24" s="15" t="s">
        <v>32</v>
      </c>
      <c r="C24" s="16" t="s">
        <v>18</v>
      </c>
      <c r="D24" s="19" t="n">
        <v>12.8</v>
      </c>
      <c r="E24" s="15"/>
      <c r="G24" s="2" t="s">
        <v>9</v>
      </c>
      <c r="N24" s="13"/>
      <c r="AB24" s="4"/>
      <c r="AC24" s="4"/>
      <c r="AD24" s="4"/>
      <c r="XFB24" s="4"/>
      <c r="XFC24" s="4"/>
      <c r="XFD24" s="4"/>
    </row>
    <row r="25" s="6" customFormat="true" ht="55.2" hidden="false" customHeight="false" outlineLevel="0" collapsed="false">
      <c r="A25" s="14" t="n">
        <f aca="false">IF(G25&lt;&gt;"",COUNTA(G$1:G25),"")</f>
        <v>18</v>
      </c>
      <c r="B25" s="15" t="s">
        <v>33</v>
      </c>
      <c r="C25" s="16" t="s">
        <v>34</v>
      </c>
      <c r="D25" s="18" t="n">
        <v>300</v>
      </c>
      <c r="E25" s="15"/>
      <c r="G25" s="2" t="s">
        <v>9</v>
      </c>
      <c r="N25" s="13"/>
      <c r="AB25" s="4"/>
      <c r="AC25" s="4"/>
      <c r="AD25" s="4"/>
      <c r="XFB25" s="4"/>
      <c r="XFC25" s="4"/>
      <c r="XFD25" s="4"/>
    </row>
    <row r="26" s="6" customFormat="true" ht="28.35" hidden="false" customHeight="false" outlineLevel="0" collapsed="false">
      <c r="A26" s="14" t="n">
        <f aca="false">IF(G26&lt;&gt;"",COUNTA(G$1:G26),"")</f>
        <v>19</v>
      </c>
      <c r="B26" s="15" t="s">
        <v>35</v>
      </c>
      <c r="C26" s="16" t="s">
        <v>11</v>
      </c>
      <c r="D26" s="17" t="n">
        <v>292.32</v>
      </c>
      <c r="E26" s="15"/>
      <c r="G26" s="2" t="s">
        <v>9</v>
      </c>
      <c r="N26" s="13"/>
      <c r="AB26" s="4"/>
      <c r="AC26" s="4"/>
      <c r="AD26" s="4"/>
      <c r="XFB26" s="4"/>
      <c r="XFC26" s="4"/>
      <c r="XFD26" s="4"/>
    </row>
    <row r="27" s="6" customFormat="true" ht="19.4" hidden="false" customHeight="false" outlineLevel="0" collapsed="false">
      <c r="A27" s="14" t="n">
        <f aca="false">IF(G27&lt;&gt;"",COUNTA(G$1:G27),"")</f>
        <v>20</v>
      </c>
      <c r="B27" s="15" t="s">
        <v>36</v>
      </c>
      <c r="C27" s="16" t="s">
        <v>37</v>
      </c>
      <c r="D27" s="18" t="n">
        <v>600</v>
      </c>
      <c r="E27" s="15"/>
      <c r="G27" s="2" t="s">
        <v>9</v>
      </c>
      <c r="N27" s="13"/>
      <c r="O27" s="22"/>
      <c r="AB27" s="4"/>
      <c r="AC27" s="4"/>
      <c r="AD27" s="4"/>
      <c r="XFB27" s="4"/>
      <c r="XFC27" s="4"/>
      <c r="XFD27" s="4"/>
    </row>
    <row r="28" s="6" customFormat="true" ht="36.75" hidden="false" customHeight="true" outlineLevel="0" collapsed="false">
      <c r="AB28" s="4"/>
      <c r="AC28" s="4"/>
      <c r="AD28" s="4"/>
      <c r="XFB28" s="4"/>
      <c r="XFC28" s="4"/>
      <c r="XFD28" s="4"/>
    </row>
    <row r="29" s="6" customFormat="true" ht="14.45" hidden="false" customHeight="false" outlineLevel="0" collapsed="false">
      <c r="C29" s="23"/>
      <c r="E29" s="23"/>
      <c r="AB29" s="4"/>
      <c r="AC29" s="4"/>
      <c r="AD29" s="4"/>
      <c r="XFB29" s="4"/>
      <c r="XFC29" s="4"/>
      <c r="XFD29" s="4"/>
    </row>
    <row r="30" s="6" customFormat="true" ht="11.25" hidden="false" customHeight="true" outlineLevel="0" collapsed="false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4"/>
      <c r="AC30" s="4"/>
      <c r="AD30" s="4"/>
      <c r="XFB30" s="4"/>
      <c r="XFC30" s="4"/>
      <c r="XFD30" s="4"/>
    </row>
    <row r="31" s="6" customFormat="true" ht="11.25" hidden="false" customHeight="true" outlineLevel="0" collapsed="false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4"/>
      <c r="AC31" s="4"/>
      <c r="AD31" s="4"/>
      <c r="XFB31" s="4"/>
      <c r="XFC31" s="4"/>
      <c r="XFD31" s="4"/>
    </row>
    <row r="32" s="6" customFormat="true" ht="11.25" hidden="false" customHeight="true" outlineLevel="0" collapsed="false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4"/>
      <c r="AC32" s="4"/>
      <c r="AD32" s="4"/>
      <c r="XFB32" s="4"/>
      <c r="XFC32" s="4"/>
      <c r="XFD32" s="4"/>
    </row>
    <row r="33" s="24" customFormat="true" ht="11.25" hidden="false" customHeight="true" outlineLevel="0" collapsed="false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4"/>
      <c r="AC33" s="4"/>
      <c r="AD33" s="4"/>
      <c r="XFB33" s="4"/>
      <c r="XFC33" s="4"/>
      <c r="XFD33" s="4"/>
    </row>
    <row r="34" s="26" customFormat="true" ht="14.45" hidden="false" customHeight="false" outlineLevel="0" collapsed="false">
      <c r="A34" s="6"/>
      <c r="B34" s="25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4"/>
      <c r="AC34" s="4"/>
      <c r="AD34" s="4"/>
      <c r="XFB34" s="4"/>
      <c r="XFC34" s="4"/>
      <c r="XFD34" s="4"/>
    </row>
    <row r="35" s="24" customFormat="true" ht="14.45" hidden="false" customHeight="false" outlineLevel="0" collapsed="false">
      <c r="A35" s="6"/>
      <c r="B35" s="25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4"/>
      <c r="AC35" s="4"/>
      <c r="AD35" s="4"/>
      <c r="XFB35" s="4"/>
      <c r="XFC35" s="4"/>
      <c r="XFD35" s="4"/>
    </row>
    <row r="36" s="26" customFormat="true" ht="14.45" hidden="false" customHeight="false" outlineLevel="0" collapsed="false">
      <c r="A36" s="6"/>
      <c r="B36" s="25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4"/>
      <c r="AC36" s="4"/>
      <c r="AD36" s="4"/>
      <c r="XFB36" s="4"/>
      <c r="XFC36" s="4"/>
      <c r="XFD36" s="4"/>
    </row>
    <row r="38" s="6" customFormat="true" ht="11.25" hidden="false" customHeight="true" outlineLevel="0" collapsed="false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4"/>
      <c r="AC38" s="4"/>
      <c r="AD38" s="4"/>
      <c r="XFB38" s="4"/>
      <c r="XFC38" s="4"/>
      <c r="XFD38" s="4"/>
    </row>
    <row r="43" s="6" customFormat="true" ht="11.25" hidden="false" customHeight="true" outlineLevel="0" collapsed="false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4"/>
      <c r="AC43" s="4"/>
      <c r="AD43" s="4"/>
      <c r="XFB43" s="4"/>
      <c r="XFC43" s="4"/>
      <c r="XFD43" s="4"/>
    </row>
    <row r="44" s="6" customFormat="true" ht="11.25" hidden="false" customHeight="true" outlineLevel="0" collapsed="false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4"/>
      <c r="AC44" s="4"/>
      <c r="AD44" s="4"/>
      <c r="XFB44" s="4"/>
      <c r="XFC44" s="4"/>
      <c r="XFD44" s="4"/>
    </row>
    <row r="45" s="6" customFormat="true" ht="11.25" hidden="false" customHeight="true" outlineLevel="0" collapsed="false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4"/>
      <c r="AC45" s="4"/>
      <c r="AD45" s="4"/>
      <c r="XFB45" s="4"/>
      <c r="XFC45" s="4"/>
      <c r="XFD45" s="4"/>
    </row>
    <row r="16777208" customFormat="false" ht="12.8" hidden="false" customHeight="true" outlineLevel="0" collapsed="false"/>
    <row r="16777209" customFormat="false" ht="12.8" hidden="false" customHeight="true" outlineLevel="0" collapsed="false"/>
    <row r="16777210" customFormat="false" ht="12.8" hidden="false" customHeight="true" outlineLevel="0" collapsed="false"/>
    <row r="16777211" customFormat="false" ht="12.8" hidden="false" customHeight="true" outlineLevel="0" collapsed="false"/>
    <row r="16777212" customFormat="false" ht="12.8" hidden="false" customHeight="true" outlineLevel="0" collapsed="false"/>
    <row r="16777213" customFormat="false" ht="12.8" hidden="false" customHeight="true" outlineLevel="0" collapsed="false"/>
    <row r="16777214" customFormat="false" ht="12.8" hidden="false" customHeight="true" outlineLevel="0" collapsed="false"/>
    <row r="16777215" customFormat="false" ht="12.8" hidden="false" customHeight="true" outlineLevel="0" collapsed="false"/>
    <row r="16777216" customFormat="false" ht="12.8" hidden="false" customHeight="true" outlineLevel="0" collapsed="false"/>
  </sheetData>
  <mergeCells count="3">
    <mergeCell ref="A2:E2"/>
    <mergeCell ref="A6:E6"/>
    <mergeCell ref="A16:E16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</TotalTime>
  <Application>AlterOffice/2025.3.1.0$Linux_X86_64 LibreOffice_project/6648c49ab2ca125dff246c75ec00a85a64baa8dd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2025-12-26T10:13:27Z</dcterms:created>
  <dc:creator>760994767</dc:creator>
  <dc:description/>
  <dc:language>ru-RU</dc:language>
  <cp:lastModifiedBy/>
  <dcterms:modified xsi:type="dcterms:W3CDTF">2026-01-29T14:24:35Z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